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bash\UOS_Sektor_NNIN\Запрос цен\2026\04-26 Трубы\02 ДР 10.04.26\"/>
    </mc:Choice>
  </mc:AlternateContent>
  <bookViews>
    <workbookView xWindow="-120" yWindow="-120" windowWidth="29040" windowHeight="15840" tabRatio="836"/>
  </bookViews>
  <sheets>
    <sheet name="Лист 1" sheetId="60" r:id="rId1"/>
  </sheets>
  <definedNames>
    <definedName name="_xlnm._FilterDatabase" localSheetId="0" hidden="1">'Лист 1'!$A$13:$G$34</definedName>
    <definedName name="_xlnm.Print_Titles" localSheetId="0">'Лист 1'!#REF!</definedName>
    <definedName name="_xlnm.Print_Area" localSheetId="0">'Лист 1'!$A$1:$J$52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60" l="1"/>
  <c r="F25" i="60"/>
  <c r="G25" i="60" s="1"/>
  <c r="F26" i="60"/>
  <c r="G26" i="60"/>
  <c r="F27" i="60"/>
  <c r="G27" i="60" s="1"/>
  <c r="F28" i="60"/>
  <c r="G28" i="60" s="1"/>
  <c r="F29" i="60"/>
  <c r="G29" i="60" s="1"/>
  <c r="F30" i="60"/>
  <c r="G30" i="60" s="1"/>
  <c r="F15" i="60" l="1"/>
  <c r="G15" i="60" s="1"/>
  <c r="F16" i="60"/>
  <c r="G16" i="60" s="1"/>
  <c r="F17" i="60"/>
  <c r="G17" i="60" s="1"/>
  <c r="F18" i="60"/>
  <c r="G18" i="60" s="1"/>
  <c r="F19" i="60"/>
  <c r="G19" i="60" s="1"/>
  <c r="F20" i="60"/>
  <c r="G20" i="60" s="1"/>
  <c r="F21" i="60"/>
  <c r="G21" i="60" s="1"/>
  <c r="F22" i="60"/>
  <c r="G22" i="60" s="1"/>
  <c r="F23" i="60"/>
  <c r="G23" i="60" s="1"/>
  <c r="F24" i="60"/>
  <c r="G24" i="60" s="1"/>
  <c r="G14" i="60"/>
  <c r="F31" i="60" l="1"/>
  <c r="F32" i="60" s="1"/>
  <c r="G31" i="60"/>
  <c r="G32" i="60" s="1"/>
</calcChain>
</file>

<file path=xl/sharedStrings.xml><?xml version="1.0" encoding="utf-8"?>
<sst xmlns="http://schemas.openxmlformats.org/spreadsheetml/2006/main" count="78" uniqueCount="62">
  <si>
    <t>Ед. изм</t>
  </si>
  <si>
    <t>Примечание</t>
  </si>
  <si>
    <t>МП</t>
  </si>
  <si>
    <t>ПАО "Уфаоргсинтез"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</si>
  <si>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</si>
  <si>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Условия отгрузки</t>
  </si>
  <si>
    <t>Сроки вывоза невостребованных МТР (ОС)</t>
  </si>
  <si>
    <t>Кол-во</t>
  </si>
  <si>
    <t>ПИСЬМО О ПОДАЧЕ ЗАЯВКИ</t>
  </si>
  <si>
    <t xml:space="preserve">Примечания для участников: </t>
  </si>
  <si>
    <t xml:space="preserve">     Подавая заявку, подтверждаем:</t>
  </si>
  <si>
    <t xml:space="preserve">     − готовность соблюдать стандарты ПАО «НК «Роснефть», размещенные на сайте ПАО «НК «Роснефть» по адресу: www.rosneft.ru и/или приложенные к проекту договора;</t>
  </si>
  <si>
    <t xml:space="preserve">     − что подаваемая заявка является настоящей, что она не была согласована с иными участниками процедуры реализации и, что она подана с намерением принять предложение</t>
  </si>
  <si>
    <t xml:space="preserve">     Настоящая заявка на участие в процедуре реализации имеет правовой статус оферты и действует 3 месяца с даты окончания срока подачи заявок.</t>
  </si>
  <si>
    <t>Условие оплаты:</t>
  </si>
  <si>
    <t>Условия опциона:</t>
  </si>
  <si>
    <t>Общая сумма предложений участника:</t>
  </si>
  <si>
    <t>Номер и наименование процедуры реализации:</t>
  </si>
  <si>
    <t>(должность руководителя, основания полномочий)</t>
  </si>
  <si>
    <t>(подпись)</t>
  </si>
  <si>
    <t xml:space="preserve"> (ФИО)</t>
  </si>
  <si>
    <t>Наименование Участника:</t>
  </si>
  <si>
    <t>ИНН (или иной идентификационный номер) Участника:</t>
  </si>
  <si>
    <t>1. Форма включается в коммерческую часть заявки.</t>
  </si>
  <si>
    <t>2. Поля, выделенные серым цветом заполняются участником.</t>
  </si>
  <si>
    <t>3. Форма должна быть подписана руководителем участника или уполномоченным им лицоми и скреплена оттиском печати (при наличии).</t>
  </si>
  <si>
    <t>4. Предложение участника как в отсканированном виде, так и в Excel-формате предоставляется одновременно с заявкой посредством ЭТП. В случае предоставления заявки на участие в запечатанном конверте Предложение участника предоставляется на электронном носителе как в отсканированном виде, так и в Excel-формате путем вложения в конверт с заявкой.</t>
  </si>
  <si>
    <t>5. Приведенные в данном коммерческом предложении условия будут включены в Договор, заключаемый по результатам процедуры реализации.</t>
  </si>
  <si>
    <t>Наименование МТР (ОС)</t>
  </si>
  <si>
    <t>В течение 60 рабочих дней с момента поступления 100% предварительной оплаты за МТР на расчетный счет Продавца</t>
  </si>
  <si>
    <t xml:space="preserve">     − соответствие всем требованиям, предъявляемым к Участникам, которые указаны в п.6 Извещения о проведении процедуры реализации .</t>
  </si>
  <si>
    <r>
      <t xml:space="preserve">     Изучив Извещение и Документацию о процедуре реализации и принимая установленные в них требования и условия процедуры реализации, настоящим подаем заявку на участие в указанной процедуре реализации и сообщаем о себе следующие сведения:</t>
    </r>
    <r>
      <rPr>
        <i/>
        <sz val="10"/>
        <color rgb="FF0070C0"/>
        <rFont val="Times New Roman"/>
        <family val="1"/>
        <charset val="204"/>
      </rPr>
      <t/>
    </r>
  </si>
  <si>
    <t>Итого по лоту 1</t>
  </si>
  <si>
    <t>Ставка НДС, %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</si>
  <si>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</si>
  <si>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r>
      <rPr>
        <i/>
        <sz val="10"/>
        <color rgb="FF0070C0"/>
        <rFont val="Times New Roman"/>
        <family val="1"/>
        <charset val="204"/>
      </rPr>
      <t>(указать полное наименование Участника процедурs реализации с указанием организационно-правовой формы</t>
    </r>
    <r>
      <rPr>
        <sz val="10"/>
        <color theme="1"/>
        <rFont val="Times New Roman"/>
        <family val="1"/>
        <charset val="204"/>
      </rPr>
      <t xml:space="preserve">), расположенное по адресу </t>
    </r>
    <r>
      <rPr>
        <i/>
        <sz val="10"/>
        <color rgb="FF0070C0"/>
        <rFont val="Times New Roman"/>
        <family val="1"/>
        <charset val="204"/>
      </rPr>
      <t>(указать фактический адрес Участника закупки)</t>
    </r>
    <r>
      <rPr>
        <sz val="10"/>
        <color theme="1"/>
        <rFont val="Times New Roman"/>
        <family val="1"/>
        <charset val="204"/>
      </rPr>
      <t>, предлагает заключить Договор купли-продажи со следующими основными условиями:</t>
    </r>
  </si>
  <si>
    <t>(указать краткое наименование)</t>
  </si>
  <si>
    <t>(указать при наличии)</t>
  </si>
  <si>
    <r>
      <t>о заключении договора в случае признания</t>
    </r>
    <r>
      <rPr>
        <i/>
        <sz val="10"/>
        <color theme="4"/>
        <rFont val="Times New Roman"/>
        <family val="1"/>
        <charset val="204"/>
      </rPr>
      <t xml:space="preserve"> </t>
    </r>
    <r>
      <rPr>
        <i/>
        <sz val="10"/>
        <color theme="3" tint="0.39997558519241921"/>
        <rFont val="Times New Roman"/>
        <family val="1"/>
        <charset val="204"/>
      </rPr>
      <t>(указать краткое наименование Участника процедуры реализации)</t>
    </r>
    <r>
      <rPr>
        <sz val="10"/>
        <color theme="1"/>
        <rFont val="Times New Roman"/>
        <family val="1"/>
        <charset val="204"/>
      </rPr>
      <t xml:space="preserve"> победителем процедуры реализации и заключить договор;</t>
    </r>
  </si>
  <si>
    <t>№
п/п</t>
  </si>
  <si>
    <t>Оплата 100% стоимости МТР производится Покупателем в течение 10 (десяти) банковских дней со дня получения от Продавца счета на предварительную оплату</t>
  </si>
  <si>
    <t>Базис поставки – г. Уфа, ПАО «Уфаоргсинтез».
МТР передаются Покупателю на складе Продавца, в месте нахождения МТР, путем выборки МТР Покупателем.</t>
  </si>
  <si>
    <t>Труба 530 б/у</t>
  </si>
  <si>
    <t>Труба 426 ст12Х18Н10Т б/у</t>
  </si>
  <si>
    <t>Труба б/ш 350 ст12Х18Н10Т б/у</t>
  </si>
  <si>
    <t>Труба э/св 426х10 б/у</t>
  </si>
  <si>
    <t>т</t>
  </si>
  <si>
    <t>Труба б/ш х/д к/ст 325Х12-12Х18Н10Т</t>
  </si>
  <si>
    <t>Труба 89 ст12Х18Н10Т б/у</t>
  </si>
  <si>
    <t>Труба 76 ст12Х18Н10Т б/у</t>
  </si>
  <si>
    <t>Труба э/св 219х10 В 12Х18Н10Т</t>
  </si>
  <si>
    <t>Труба стальная б/ш Г 377Х13 - 15ХМ</t>
  </si>
  <si>
    <t>Труба стальная б/ш Г 325Х12 - 15ХМ</t>
  </si>
  <si>
    <t>Труба стальная б/ш Г 273Х10 - 15ХМ</t>
  </si>
  <si>
    <t>Труба б/ш 140 ст10Х17Н13М2Т б/у</t>
  </si>
  <si>
    <t>Труба б/ш 89 ст10Х17Н13М2Т б/у</t>
  </si>
  <si>
    <t>Труба 76 ст10Х17Н13М2Т б/у</t>
  </si>
  <si>
    <t>Труба 720х12 17Г1С-У К 60</t>
  </si>
  <si>
    <t>Труба 720х10 17Г1С К 60</t>
  </si>
  <si>
    <t>Труба стальная б/ш Г 219Х13 - 20</t>
  </si>
  <si>
    <t>Допустимо отклонение количества Товара в сторону уменьшения или увеличения не более чем на 5% от указанного количества Товара</t>
  </si>
  <si>
    <t>№04-26 «Трубы б/у»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</si>
</sst>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4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3" fillId="0" borderId="0"/>
    <xf numFmtId="0" fontId="9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 wrapText="1"/>
    </xf>
    <xf numFmtId="166" fontId="5" fillId="4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 applyProtection="1">
      <alignment vertical="center"/>
      <protection locked="0"/>
    </xf>
    <xf numFmtId="0" fontId="2" fillId="0" borderId="0" xfId="0" applyFont="1" applyBorder="1" applyProtection="1"/>
    <xf numFmtId="0" fontId="12" fillId="0" borderId="0" xfId="0" applyFont="1" applyBorder="1" applyAlignment="1" applyProtection="1">
      <alignment vertical="center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8" xfId="0" applyNumberFormat="1" applyFont="1" applyBorder="1" applyAlignment="1" applyProtection="1">
      <alignment horizontal="center"/>
      <protection locked="0"/>
    </xf>
    <xf numFmtId="167" fontId="2" fillId="0" borderId="1" xfId="1" applyNumberFormat="1" applyFont="1" applyFill="1" applyBorder="1" applyAlignment="1" applyProtection="1">
      <alignment horizontal="right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4" fontId="12" fillId="0" borderId="7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5" borderId="0" xfId="0" applyFont="1" applyFill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5" borderId="0" xfId="0" applyFont="1" applyFill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>
      <alignment horizontal="left" vertical="center"/>
    </xf>
  </cellXfs>
  <cellStyles count="5">
    <cellStyle name="Обычный" xfId="0" builtinId="0"/>
    <cellStyle name="Обычный 2" xfId="3"/>
    <cellStyle name="Обычный 29" xfId="4"/>
    <cellStyle name="Обычный 3" xfId="2"/>
    <cellStyle name="Финансовый" xfId="1" builtinId="3"/>
  </cellStyles>
  <dxfs count="0"/>
  <tableStyles count="0" defaultTableStyle="TableStyleMedium2" defaultPivotStyle="PivotStyleLight16"/>
  <colors>
    <mruColors>
      <color rgb="FFB8B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6"/>
  <sheetViews>
    <sheetView tabSelected="1" view="pageBreakPreview" topLeftCell="A43" zoomScale="130" zoomScaleNormal="70" zoomScaleSheetLayoutView="130" workbookViewId="0">
      <selection activeCell="B53" sqref="B53"/>
    </sheetView>
  </sheetViews>
  <sheetFormatPr defaultColWidth="9.28515625" defaultRowHeight="12.75" x14ac:dyDescent="0.2"/>
  <cols>
    <col min="1" max="1" width="4.28515625" style="1" customWidth="1"/>
    <col min="2" max="2" width="31.5703125" style="13" customWidth="1"/>
    <col min="3" max="3" width="5" style="3" customWidth="1"/>
    <col min="4" max="4" width="7.85546875" style="3" customWidth="1"/>
    <col min="5" max="5" width="8" style="1" customWidth="1"/>
    <col min="6" max="7" width="18.5703125" style="1" customWidth="1"/>
    <col min="8" max="8" width="27.7109375" style="6" customWidth="1"/>
    <col min="9" max="9" width="28" style="6" customWidth="1"/>
    <col min="10" max="10" width="21.5703125" style="7" customWidth="1"/>
    <col min="11" max="16384" width="9.28515625" style="2"/>
  </cols>
  <sheetData>
    <row r="1" spans="1:10" ht="15" x14ac:dyDescent="0.2">
      <c r="B1" s="23" t="s">
        <v>21</v>
      </c>
      <c r="C1" s="62" t="s">
        <v>36</v>
      </c>
      <c r="D1" s="55"/>
    </row>
    <row r="2" spans="1:10" x14ac:dyDescent="0.2">
      <c r="B2" s="23" t="s">
        <v>22</v>
      </c>
      <c r="C2" s="62" t="s">
        <v>37</v>
      </c>
      <c r="D2" s="62"/>
    </row>
    <row r="3" spans="1:10" x14ac:dyDescent="0.2">
      <c r="B3" s="23" t="s">
        <v>17</v>
      </c>
      <c r="C3" s="5" t="s">
        <v>61</v>
      </c>
    </row>
    <row r="6" spans="1:10" x14ac:dyDescent="0.2">
      <c r="A6" s="67" t="s">
        <v>8</v>
      </c>
      <c r="B6" s="67"/>
      <c r="C6" s="67"/>
      <c r="D6" s="67"/>
      <c r="E6" s="67"/>
      <c r="F6" s="67"/>
      <c r="G6" s="67"/>
      <c r="H6" s="67"/>
      <c r="I6" s="67"/>
      <c r="J6" s="67"/>
    </row>
    <row r="8" spans="1:10" x14ac:dyDescent="0.2">
      <c r="A8" s="54"/>
      <c r="B8" s="54"/>
      <c r="J8" s="16" t="s">
        <v>3</v>
      </c>
    </row>
    <row r="9" spans="1:10" x14ac:dyDescent="0.2">
      <c r="A9" s="13"/>
      <c r="J9" s="16"/>
    </row>
    <row r="10" spans="1:10" x14ac:dyDescent="0.2">
      <c r="A10" s="13"/>
    </row>
    <row r="11" spans="1:10" ht="26.25" customHeight="1" x14ac:dyDescent="0.2">
      <c r="A11" s="58" t="s">
        <v>31</v>
      </c>
      <c r="B11" s="58"/>
      <c r="C11" s="58"/>
      <c r="D11" s="58"/>
      <c r="E11" s="58"/>
      <c r="F11" s="58"/>
      <c r="G11" s="58"/>
      <c r="H11" s="58"/>
      <c r="I11" s="58"/>
      <c r="J11" s="10"/>
    </row>
    <row r="12" spans="1:10" ht="26.25" customHeight="1" x14ac:dyDescent="0.2">
      <c r="A12" s="72" t="s">
        <v>35</v>
      </c>
      <c r="B12" s="72"/>
      <c r="C12" s="72"/>
      <c r="D12" s="72"/>
      <c r="E12" s="72"/>
      <c r="F12" s="72"/>
      <c r="G12" s="72"/>
      <c r="H12" s="72"/>
      <c r="I12" s="72"/>
      <c r="J12" s="36"/>
    </row>
    <row r="13" spans="1:10" s="8" customFormat="1" ht="69.75" customHeight="1" x14ac:dyDescent="0.25">
      <c r="A13" s="17" t="s">
        <v>39</v>
      </c>
      <c r="B13" s="17" t="s">
        <v>28</v>
      </c>
      <c r="C13" s="17" t="s">
        <v>0</v>
      </c>
      <c r="D13" s="17" t="s">
        <v>7</v>
      </c>
      <c r="E13" s="18" t="s">
        <v>33</v>
      </c>
      <c r="F13" s="18" t="s">
        <v>4</v>
      </c>
      <c r="G13" s="18" t="s">
        <v>34</v>
      </c>
      <c r="H13" s="17" t="s">
        <v>5</v>
      </c>
      <c r="I13" s="17" t="s">
        <v>6</v>
      </c>
      <c r="J13" s="17" t="s">
        <v>1</v>
      </c>
    </row>
    <row r="14" spans="1:10" s="11" customFormat="1" ht="12.75" customHeight="1" x14ac:dyDescent="0.25">
      <c r="A14" s="12">
        <v>1</v>
      </c>
      <c r="B14" s="73" t="s">
        <v>57</v>
      </c>
      <c r="C14" s="20" t="s">
        <v>46</v>
      </c>
      <c r="D14" s="50">
        <v>7.5730000000000004</v>
      </c>
      <c r="E14" s="49">
        <v>22</v>
      </c>
      <c r="F14" s="49" t="str">
        <f>IFERROR(#REF!*D14,"")</f>
        <v/>
      </c>
      <c r="G14" s="49" t="str">
        <f>IFERROR(F14*(1+E14/100),"")</f>
        <v/>
      </c>
      <c r="H14" s="70" t="s">
        <v>41</v>
      </c>
      <c r="I14" s="70" t="s">
        <v>29</v>
      </c>
      <c r="J14" s="37"/>
    </row>
    <row r="15" spans="1:10" s="11" customFormat="1" x14ac:dyDescent="0.25">
      <c r="A15" s="12">
        <v>2</v>
      </c>
      <c r="B15" s="73" t="s">
        <v>58</v>
      </c>
      <c r="C15" s="20" t="s">
        <v>46</v>
      </c>
      <c r="D15" s="50">
        <v>1.986</v>
      </c>
      <c r="E15" s="49">
        <v>22</v>
      </c>
      <c r="F15" s="49" t="str">
        <f>IFERROR(#REF!*D15,"")</f>
        <v/>
      </c>
      <c r="G15" s="49" t="str">
        <f t="shared" ref="G15:G30" si="0">IFERROR(F15*(1+E15/100),"")</f>
        <v/>
      </c>
      <c r="H15" s="71"/>
      <c r="I15" s="71"/>
      <c r="J15" s="37"/>
    </row>
    <row r="16" spans="1:10" s="11" customFormat="1" x14ac:dyDescent="0.25">
      <c r="A16" s="12">
        <v>3</v>
      </c>
      <c r="B16" s="73" t="s">
        <v>42</v>
      </c>
      <c r="C16" s="20" t="s">
        <v>46</v>
      </c>
      <c r="D16" s="50">
        <v>1.1599999999999999</v>
      </c>
      <c r="E16" s="49">
        <v>22</v>
      </c>
      <c r="F16" s="49" t="str">
        <f>IFERROR(#REF!*D16,"")</f>
        <v/>
      </c>
      <c r="G16" s="49" t="str">
        <f t="shared" si="0"/>
        <v/>
      </c>
      <c r="H16" s="71"/>
      <c r="I16" s="71"/>
      <c r="J16" s="37"/>
    </row>
    <row r="17" spans="1:10" s="11" customFormat="1" x14ac:dyDescent="0.25">
      <c r="A17" s="12">
        <v>4</v>
      </c>
      <c r="B17" s="73" t="s">
        <v>59</v>
      </c>
      <c r="C17" s="20" t="s">
        <v>46</v>
      </c>
      <c r="D17" s="50">
        <v>0.65</v>
      </c>
      <c r="E17" s="49">
        <v>22</v>
      </c>
      <c r="F17" s="49" t="str">
        <f>IFERROR(#REF!*D17,"")</f>
        <v/>
      </c>
      <c r="G17" s="49" t="str">
        <f t="shared" si="0"/>
        <v/>
      </c>
      <c r="H17" s="71"/>
      <c r="I17" s="71"/>
      <c r="J17" s="37"/>
    </row>
    <row r="18" spans="1:10" s="11" customFormat="1" x14ac:dyDescent="0.25">
      <c r="A18" s="12">
        <v>5</v>
      </c>
      <c r="B18" s="73" t="s">
        <v>45</v>
      </c>
      <c r="C18" s="20" t="s">
        <v>46</v>
      </c>
      <c r="D18" s="50">
        <v>0.94899999999999995</v>
      </c>
      <c r="E18" s="49">
        <v>22</v>
      </c>
      <c r="F18" s="49" t="str">
        <f>IFERROR(#REF!*D18,"")</f>
        <v/>
      </c>
      <c r="G18" s="49" t="str">
        <f t="shared" si="0"/>
        <v/>
      </c>
      <c r="H18" s="71"/>
      <c r="I18" s="71"/>
      <c r="J18" s="37"/>
    </row>
    <row r="19" spans="1:10" s="11" customFormat="1" x14ac:dyDescent="0.25">
      <c r="A19" s="12">
        <v>6</v>
      </c>
      <c r="B19" s="73" t="s">
        <v>43</v>
      </c>
      <c r="C19" s="20" t="s">
        <v>46</v>
      </c>
      <c r="D19" s="50">
        <v>0.68200000000000005</v>
      </c>
      <c r="E19" s="49">
        <v>22</v>
      </c>
      <c r="F19" s="49" t="str">
        <f>IFERROR(#REF!*D19,"")</f>
        <v/>
      </c>
      <c r="G19" s="49" t="str">
        <f t="shared" si="0"/>
        <v/>
      </c>
      <c r="H19" s="71"/>
      <c r="I19" s="71"/>
      <c r="J19" s="37"/>
    </row>
    <row r="20" spans="1:10" s="11" customFormat="1" x14ac:dyDescent="0.25">
      <c r="A20" s="12">
        <v>7</v>
      </c>
      <c r="B20" s="73" t="s">
        <v>44</v>
      </c>
      <c r="C20" s="20" t="s">
        <v>46</v>
      </c>
      <c r="D20" s="50">
        <v>0.11</v>
      </c>
      <c r="E20" s="49">
        <v>22</v>
      </c>
      <c r="F20" s="49" t="str">
        <f>IFERROR(#REF!*D20,"")</f>
        <v/>
      </c>
      <c r="G20" s="49" t="str">
        <f t="shared" si="0"/>
        <v/>
      </c>
      <c r="H20" s="71"/>
      <c r="I20" s="71"/>
      <c r="J20" s="37"/>
    </row>
    <row r="21" spans="1:10" s="11" customFormat="1" x14ac:dyDescent="0.25">
      <c r="A21" s="12">
        <v>8</v>
      </c>
      <c r="B21" s="73" t="s">
        <v>47</v>
      </c>
      <c r="C21" s="20" t="s">
        <v>46</v>
      </c>
      <c r="D21" s="50">
        <v>0.41699999999999998</v>
      </c>
      <c r="E21" s="49">
        <v>22</v>
      </c>
      <c r="F21" s="49" t="str">
        <f>IFERROR(#REF!*D21,"")</f>
        <v/>
      </c>
      <c r="G21" s="49" t="str">
        <f t="shared" si="0"/>
        <v/>
      </c>
      <c r="H21" s="71"/>
      <c r="I21" s="71"/>
      <c r="J21" s="37"/>
    </row>
    <row r="22" spans="1:10" s="11" customFormat="1" x14ac:dyDescent="0.25">
      <c r="A22" s="12">
        <v>9</v>
      </c>
      <c r="B22" s="73" t="s">
        <v>48</v>
      </c>
      <c r="C22" s="20" t="s">
        <v>46</v>
      </c>
      <c r="D22" s="50">
        <v>1.18</v>
      </c>
      <c r="E22" s="49">
        <v>22</v>
      </c>
      <c r="F22" s="49" t="str">
        <f>IFERROR(#REF!*D22,"")</f>
        <v/>
      </c>
      <c r="G22" s="49" t="str">
        <f t="shared" si="0"/>
        <v/>
      </c>
      <c r="H22" s="71"/>
      <c r="I22" s="71"/>
      <c r="J22" s="37"/>
    </row>
    <row r="23" spans="1:10" s="11" customFormat="1" x14ac:dyDescent="0.25">
      <c r="A23" s="12">
        <v>10</v>
      </c>
      <c r="B23" s="73" t="s">
        <v>49</v>
      </c>
      <c r="C23" s="20" t="s">
        <v>46</v>
      </c>
      <c r="D23" s="50">
        <v>2.38</v>
      </c>
      <c r="E23" s="49">
        <v>22</v>
      </c>
      <c r="F23" s="49" t="str">
        <f>IFERROR(#REF!*D23,"")</f>
        <v/>
      </c>
      <c r="G23" s="49" t="str">
        <f t="shared" si="0"/>
        <v/>
      </c>
      <c r="H23" s="71"/>
      <c r="I23" s="71"/>
      <c r="J23" s="37"/>
    </row>
    <row r="24" spans="1:10" s="11" customFormat="1" x14ac:dyDescent="0.25">
      <c r="A24" s="12">
        <v>11</v>
      </c>
      <c r="B24" s="73" t="s">
        <v>50</v>
      </c>
      <c r="C24" s="20" t="s">
        <v>46</v>
      </c>
      <c r="D24" s="50">
        <v>6.5679999999999996</v>
      </c>
      <c r="E24" s="49">
        <v>22</v>
      </c>
      <c r="F24" s="49" t="str">
        <f>IFERROR(#REF!*D24,"")</f>
        <v/>
      </c>
      <c r="G24" s="49" t="str">
        <f t="shared" si="0"/>
        <v/>
      </c>
      <c r="H24" s="71"/>
      <c r="I24" s="71"/>
      <c r="J24" s="37"/>
    </row>
    <row r="25" spans="1:10" s="11" customFormat="1" x14ac:dyDescent="0.25">
      <c r="A25" s="12">
        <v>12</v>
      </c>
      <c r="B25" s="73" t="s">
        <v>51</v>
      </c>
      <c r="C25" s="20" t="s">
        <v>46</v>
      </c>
      <c r="D25" s="50">
        <v>0.29399999999999998</v>
      </c>
      <c r="E25" s="49">
        <v>22</v>
      </c>
      <c r="F25" s="49" t="str">
        <f>IFERROR(#REF!*D25,"")</f>
        <v/>
      </c>
      <c r="G25" s="49" t="str">
        <f t="shared" si="0"/>
        <v/>
      </c>
      <c r="H25" s="71"/>
      <c r="I25" s="71"/>
      <c r="J25" s="37"/>
    </row>
    <row r="26" spans="1:10" s="11" customFormat="1" x14ac:dyDescent="0.25">
      <c r="A26" s="12">
        <v>13</v>
      </c>
      <c r="B26" s="73" t="s">
        <v>52</v>
      </c>
      <c r="C26" s="20" t="s">
        <v>46</v>
      </c>
      <c r="D26" s="50">
        <v>5.2389999999999999</v>
      </c>
      <c r="E26" s="49">
        <v>22</v>
      </c>
      <c r="F26" s="49" t="str">
        <f>IFERROR(#REF!*D26,"")</f>
        <v/>
      </c>
      <c r="G26" s="49" t="str">
        <f t="shared" si="0"/>
        <v/>
      </c>
      <c r="H26" s="71"/>
      <c r="I26" s="71"/>
      <c r="J26" s="37"/>
    </row>
    <row r="27" spans="1:10" s="11" customFormat="1" x14ac:dyDescent="0.25">
      <c r="A27" s="12">
        <v>14</v>
      </c>
      <c r="B27" s="73" t="s">
        <v>53</v>
      </c>
      <c r="C27" s="20" t="s">
        <v>46</v>
      </c>
      <c r="D27" s="50">
        <v>2.8730000000000002</v>
      </c>
      <c r="E27" s="49">
        <v>22</v>
      </c>
      <c r="F27" s="49" t="str">
        <f>IFERROR(#REF!*D27,"")</f>
        <v/>
      </c>
      <c r="G27" s="49" t="str">
        <f t="shared" si="0"/>
        <v/>
      </c>
      <c r="H27" s="71"/>
      <c r="I27" s="71"/>
      <c r="J27" s="37"/>
    </row>
    <row r="28" spans="1:10" s="11" customFormat="1" x14ac:dyDescent="0.25">
      <c r="A28" s="12">
        <v>15</v>
      </c>
      <c r="B28" s="73" t="s">
        <v>54</v>
      </c>
      <c r="C28" s="20" t="s">
        <v>46</v>
      </c>
      <c r="D28" s="50">
        <v>1.1299999999999999</v>
      </c>
      <c r="E28" s="49">
        <v>22</v>
      </c>
      <c r="F28" s="49" t="str">
        <f>IFERROR(#REF!*D28,"")</f>
        <v/>
      </c>
      <c r="G28" s="49" t="str">
        <f t="shared" si="0"/>
        <v/>
      </c>
      <c r="H28" s="71"/>
      <c r="I28" s="71"/>
      <c r="J28" s="37"/>
    </row>
    <row r="29" spans="1:10" s="11" customFormat="1" x14ac:dyDescent="0.25">
      <c r="A29" s="12">
        <v>16</v>
      </c>
      <c r="B29" s="73" t="s">
        <v>55</v>
      </c>
      <c r="C29" s="20" t="s">
        <v>46</v>
      </c>
      <c r="D29" s="50">
        <v>0.04</v>
      </c>
      <c r="E29" s="49">
        <v>22</v>
      </c>
      <c r="F29" s="49" t="str">
        <f>IFERROR(#REF!*D29,"")</f>
        <v/>
      </c>
      <c r="G29" s="49" t="str">
        <f t="shared" si="0"/>
        <v/>
      </c>
      <c r="H29" s="71"/>
      <c r="I29" s="71"/>
      <c r="J29" s="37"/>
    </row>
    <row r="30" spans="1:10" s="11" customFormat="1" x14ac:dyDescent="0.25">
      <c r="A30" s="12">
        <v>17</v>
      </c>
      <c r="B30" s="73" t="s">
        <v>56</v>
      </c>
      <c r="C30" s="20" t="s">
        <v>46</v>
      </c>
      <c r="D30" s="50">
        <v>0.56000000000000005</v>
      </c>
      <c r="E30" s="49">
        <v>22</v>
      </c>
      <c r="F30" s="49" t="str">
        <f>IFERROR(#REF!*D30,"")</f>
        <v/>
      </c>
      <c r="G30" s="49" t="str">
        <f t="shared" si="0"/>
        <v/>
      </c>
      <c r="H30" s="71"/>
      <c r="I30" s="71"/>
      <c r="J30" s="37"/>
    </row>
    <row r="31" spans="1:10" s="11" customFormat="1" x14ac:dyDescent="0.25">
      <c r="A31" s="68" t="s">
        <v>32</v>
      </c>
      <c r="B31" s="69"/>
      <c r="C31" s="69"/>
      <c r="D31" s="69"/>
      <c r="E31" s="21"/>
      <c r="F31" s="21">
        <f>SUM(F14:F30)</f>
        <v>0</v>
      </c>
      <c r="G31" s="21">
        <f>SUM(G14:G30)</f>
        <v>0</v>
      </c>
      <c r="H31" s="14"/>
      <c r="I31" s="14"/>
      <c r="J31" s="15"/>
    </row>
    <row r="32" spans="1:10" s="9" customFormat="1" ht="15" customHeight="1" x14ac:dyDescent="0.2">
      <c r="A32" s="65" t="s">
        <v>16</v>
      </c>
      <c r="B32" s="66"/>
      <c r="C32" s="66"/>
      <c r="D32" s="66"/>
      <c r="E32" s="22"/>
      <c r="F32" s="22">
        <f t="shared" ref="F32:G32" si="1">F31</f>
        <v>0</v>
      </c>
      <c r="G32" s="22">
        <f t="shared" si="1"/>
        <v>0</v>
      </c>
      <c r="H32" s="19"/>
      <c r="I32" s="19"/>
      <c r="J32" s="19"/>
    </row>
    <row r="33" spans="1:15" s="4" customFormat="1" x14ac:dyDescent="0.2">
      <c r="A33" s="25" t="s">
        <v>14</v>
      </c>
      <c r="B33" s="25"/>
      <c r="C33" s="63" t="s">
        <v>40</v>
      </c>
      <c r="D33" s="63"/>
      <c r="E33" s="63"/>
      <c r="F33" s="63"/>
      <c r="G33" s="63"/>
      <c r="H33" s="63"/>
      <c r="I33" s="63"/>
      <c r="J33" s="63"/>
    </row>
    <row r="34" spans="1:15" s="4" customFormat="1" ht="15" x14ac:dyDescent="0.2">
      <c r="A34" s="25" t="s">
        <v>15</v>
      </c>
      <c r="B34" s="25"/>
      <c r="C34" s="63" t="s">
        <v>60</v>
      </c>
      <c r="D34" s="64"/>
      <c r="E34" s="64"/>
      <c r="F34" s="64"/>
      <c r="G34" s="64"/>
      <c r="H34" s="64"/>
      <c r="I34" s="64"/>
      <c r="J34" s="64"/>
    </row>
    <row r="35" spans="1:15" s="4" customForma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 spans="1:15" s="4" customFormat="1" x14ac:dyDescent="0.2">
      <c r="A36" s="52" t="s">
        <v>13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"/>
      <c r="O36" s="5"/>
    </row>
    <row r="37" spans="1:15" s="4" customFormat="1" ht="15" x14ac:dyDescent="0.2">
      <c r="A37" s="52" t="s">
        <v>10</v>
      </c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47"/>
      <c r="O37" s="47"/>
    </row>
    <row r="38" spans="1:15" s="4" customFormat="1" ht="15" x14ac:dyDescent="0.2">
      <c r="A38" s="52" t="s">
        <v>11</v>
      </c>
      <c r="B38" s="52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"/>
      <c r="O38" s="5"/>
    </row>
    <row r="39" spans="1:15" s="4" customFormat="1" ht="15" x14ac:dyDescent="0.2">
      <c r="A39" s="52" t="s">
        <v>12</v>
      </c>
      <c r="B39" s="52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10"/>
      <c r="O39" s="10"/>
    </row>
    <row r="40" spans="1:15" s="4" customFormat="1" ht="15" x14ac:dyDescent="0.2">
      <c r="A40" s="54" t="s">
        <v>38</v>
      </c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10"/>
      <c r="O40" s="10"/>
    </row>
    <row r="41" spans="1:15" s="4" customFormat="1" ht="15" x14ac:dyDescent="0.2">
      <c r="A41" s="52" t="s">
        <v>30</v>
      </c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47"/>
      <c r="O41" s="47"/>
    </row>
    <row r="42" spans="1:15" s="4" customFormat="1" x14ac:dyDescent="0.2">
      <c r="A42" s="13"/>
      <c r="G42" s="41"/>
      <c r="H42" s="13"/>
      <c r="I42" s="13"/>
      <c r="J42" s="13"/>
    </row>
    <row r="43" spans="1:15" s="4" customFormat="1" x14ac:dyDescent="0.2">
      <c r="A43" s="13"/>
      <c r="G43" s="41"/>
      <c r="H43" s="13"/>
      <c r="I43" s="13"/>
      <c r="J43" s="13"/>
    </row>
    <row r="44" spans="1:15" s="4" customFormat="1" x14ac:dyDescent="0.2">
      <c r="A44" s="13"/>
      <c r="G44" s="41"/>
      <c r="H44" s="13"/>
      <c r="I44" s="13"/>
      <c r="J44" s="13"/>
    </row>
    <row r="45" spans="1:15" s="27" customFormat="1" x14ac:dyDescent="0.2">
      <c r="A45" s="26"/>
    </row>
    <row r="46" spans="1:15" s="30" customFormat="1" x14ac:dyDescent="0.2">
      <c r="A46" s="28"/>
      <c r="H46" s="43"/>
    </row>
    <row r="47" spans="1:15" s="34" customFormat="1" x14ac:dyDescent="0.2">
      <c r="A47" s="35"/>
      <c r="B47" s="45"/>
      <c r="D47" s="48"/>
      <c r="E47" s="56"/>
      <c r="F47" s="56"/>
      <c r="G47" s="56"/>
      <c r="H47" s="42"/>
    </row>
    <row r="48" spans="1:15" s="33" customFormat="1" ht="15" customHeight="1" x14ac:dyDescent="0.25">
      <c r="B48" s="46" t="s">
        <v>18</v>
      </c>
      <c r="D48" s="51" t="s">
        <v>19</v>
      </c>
      <c r="E48" s="57" t="s">
        <v>20</v>
      </c>
      <c r="F48" s="57"/>
      <c r="G48" s="57"/>
      <c r="H48" s="44"/>
    </row>
    <row r="49" spans="1:15" s="31" customFormat="1" x14ac:dyDescent="0.2">
      <c r="A49" s="30"/>
      <c r="B49" s="30"/>
    </row>
    <row r="50" spans="1:15" s="31" customFormat="1" x14ac:dyDescent="0.2">
      <c r="A50" s="28"/>
      <c r="B50" s="28"/>
      <c r="C50" s="29"/>
      <c r="D50" s="28"/>
      <c r="I50" s="5"/>
      <c r="J50" s="1"/>
      <c r="K50" s="3"/>
      <c r="L50" s="3"/>
      <c r="M50" s="3"/>
      <c r="N50" s="4"/>
      <c r="O50" s="4"/>
    </row>
    <row r="51" spans="1:15" s="4" customFormat="1" x14ac:dyDescent="0.2">
      <c r="A51" s="1"/>
      <c r="B51" s="1"/>
      <c r="C51" s="32" t="s">
        <v>2</v>
      </c>
      <c r="D51" s="1"/>
      <c r="E51" s="3"/>
      <c r="H51" s="1"/>
      <c r="I51" s="6"/>
      <c r="J51" s="6"/>
      <c r="K51" s="7"/>
      <c r="L51" s="2"/>
      <c r="M51" s="2"/>
      <c r="N51" s="2"/>
      <c r="O51" s="2"/>
    </row>
    <row r="52" spans="1:15" s="4" customFormat="1" x14ac:dyDescent="0.2">
      <c r="A52" s="1"/>
      <c r="B52" s="13"/>
      <c r="H52" s="1"/>
      <c r="I52" s="6"/>
      <c r="J52" s="6"/>
      <c r="K52" s="7"/>
      <c r="L52" s="2"/>
      <c r="M52" s="2"/>
      <c r="N52" s="2"/>
      <c r="O52" s="2"/>
    </row>
    <row r="53" spans="1:15" s="4" customFormat="1" x14ac:dyDescent="0.2">
      <c r="A53" s="13" t="s">
        <v>9</v>
      </c>
      <c r="B53" s="13"/>
      <c r="C53" s="3"/>
      <c r="D53" s="3"/>
      <c r="E53" s="1"/>
      <c r="F53" s="1"/>
      <c r="G53" s="1"/>
      <c r="H53" s="6"/>
      <c r="I53" s="6"/>
      <c r="J53" s="7"/>
    </row>
    <row r="54" spans="1:15" s="4" customFormat="1" x14ac:dyDescent="0.2">
      <c r="A54" s="58" t="s">
        <v>23</v>
      </c>
      <c r="B54" s="58"/>
      <c r="C54" s="58"/>
      <c r="D54" s="58"/>
      <c r="E54" s="58"/>
      <c r="F54" s="38"/>
      <c r="G54" s="38"/>
      <c r="H54" s="10"/>
      <c r="I54" s="10"/>
      <c r="J54" s="10"/>
    </row>
    <row r="55" spans="1:15" s="4" customFormat="1" ht="15" x14ac:dyDescent="0.2">
      <c r="A55" s="58" t="s">
        <v>24</v>
      </c>
      <c r="B55" s="61"/>
      <c r="C55" s="61"/>
      <c r="D55" s="61"/>
      <c r="E55" s="61"/>
      <c r="F55" s="40"/>
      <c r="G55" s="40"/>
      <c r="H55" s="6"/>
      <c r="I55" s="6"/>
      <c r="J55" s="7"/>
    </row>
    <row r="56" spans="1:15" s="4" customFormat="1" ht="41.25" customHeight="1" x14ac:dyDescent="0.2">
      <c r="A56" s="58" t="s">
        <v>25</v>
      </c>
      <c r="B56" s="61"/>
      <c r="C56" s="61"/>
      <c r="D56" s="61"/>
      <c r="E56" s="61"/>
      <c r="F56" s="40"/>
    </row>
    <row r="57" spans="1:15" ht="60.75" customHeight="1" x14ac:dyDescent="0.2">
      <c r="A57" s="58" t="s">
        <v>26</v>
      </c>
      <c r="B57" s="61"/>
      <c r="C57" s="61"/>
      <c r="D57" s="61"/>
      <c r="E57" s="61"/>
      <c r="F57" s="40"/>
    </row>
    <row r="58" spans="1:15" ht="47.25" customHeight="1" x14ac:dyDescent="0.2">
      <c r="A58" s="58" t="s">
        <v>27</v>
      </c>
      <c r="B58" s="61"/>
      <c r="C58" s="61"/>
      <c r="D58" s="61"/>
      <c r="E58" s="61"/>
      <c r="F58" s="40"/>
    </row>
    <row r="59" spans="1:15" ht="29.25" customHeight="1" x14ac:dyDescent="0.2">
      <c r="A59" s="59"/>
      <c r="B59" s="60"/>
      <c r="C59" s="60"/>
      <c r="D59" s="60"/>
      <c r="E59" s="60"/>
      <c r="F59" s="39"/>
    </row>
    <row r="60" spans="1:15" x14ac:dyDescent="0.2">
      <c r="A60" s="5"/>
    </row>
    <row r="61" spans="1:15" x14ac:dyDescent="0.2">
      <c r="A61" s="5"/>
    </row>
    <row r="66" spans="2:10" s="1" customFormat="1" ht="31.5" customHeight="1" x14ac:dyDescent="0.2">
      <c r="B66" s="13"/>
      <c r="C66" s="3"/>
      <c r="D66" s="3"/>
      <c r="H66" s="6"/>
      <c r="I66" s="6"/>
      <c r="J66" s="7"/>
    </row>
  </sheetData>
  <sheetProtection formatCells="0" formatColumns="0" formatRows="0"/>
  <autoFilter ref="A13:G34"/>
  <mergeCells count="26">
    <mergeCell ref="A36:M36"/>
    <mergeCell ref="A37:M37"/>
    <mergeCell ref="A38:M38"/>
    <mergeCell ref="C1:D1"/>
    <mergeCell ref="C33:J33"/>
    <mergeCell ref="C34:J34"/>
    <mergeCell ref="C2:D2"/>
    <mergeCell ref="A32:D32"/>
    <mergeCell ref="A6:J6"/>
    <mergeCell ref="A8:B8"/>
    <mergeCell ref="A31:D31"/>
    <mergeCell ref="H14:H30"/>
    <mergeCell ref="I14:I30"/>
    <mergeCell ref="A11:I11"/>
    <mergeCell ref="A12:I12"/>
    <mergeCell ref="A54:E54"/>
    <mergeCell ref="A59:E59"/>
    <mergeCell ref="A55:E55"/>
    <mergeCell ref="A56:E56"/>
    <mergeCell ref="A57:E57"/>
    <mergeCell ref="A58:E58"/>
    <mergeCell ref="A39:M39"/>
    <mergeCell ref="A40:M40"/>
    <mergeCell ref="A41:M41"/>
    <mergeCell ref="E47:G47"/>
    <mergeCell ref="E48:G48"/>
  </mergeCells>
  <pageMargins left="0.23622047244094491" right="0.23622047244094491" top="0.35433070866141736" bottom="0.27559055118110237" header="0.19685039370078741" footer="0.15748031496062992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Кашуба Константин Александрович</cp:lastModifiedBy>
  <cp:lastPrinted>2024-09-06T06:10:52Z</cp:lastPrinted>
  <dcterms:created xsi:type="dcterms:W3CDTF">2015-09-14T07:06:03Z</dcterms:created>
  <dcterms:modified xsi:type="dcterms:W3CDTF">2026-04-10T11:07:25Z</dcterms:modified>
</cp:coreProperties>
</file>